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obodovaj3\Downloads\106_5\"/>
    </mc:Choice>
  </mc:AlternateContent>
  <xr:revisionPtr revIDLastSave="0" documentId="13_ncr:1_{5D68C7A0-E06B-426B-896D-7E01EC08AA0A}" xr6:coauthVersionLast="47" xr6:coauthVersionMax="47" xr10:uidLastSave="{00000000-0000-0000-0000-000000000000}"/>
  <workbookProtection workbookAlgorithmName="SHA-512" workbookHashValue="gJeLOYAsvs1f9JnWO4ct09WceRISkFQKZicFy871xDdNz3A5FqfoSuN9BvPxQ9lNfBE1fulD/4O+q0jfHD0veg==" workbookSaltValue="XgUSi+bOk9n7isdUDJt2fA==" workbookSpinCount="100000" lockStructure="1"/>
  <bookViews>
    <workbookView xWindow="-289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24" i="1"/>
  <c r="C38" i="1"/>
  <c r="C52" i="1"/>
  <c r="C60" i="1"/>
  <c r="C62" i="1" l="1"/>
</calcChain>
</file>

<file path=xl/sharedStrings.xml><?xml version="1.0" encoding="utf-8"?>
<sst xmlns="http://schemas.openxmlformats.org/spreadsheetml/2006/main" count="150" uniqueCount="144">
  <si>
    <t>Dodavatel</t>
  </si>
  <si>
    <t>Fakturováno</t>
  </si>
  <si>
    <t>Popis dokladu</t>
  </si>
  <si>
    <t>Splatnost</t>
  </si>
  <si>
    <t>Odměna daňového poradce 10/2022.</t>
  </si>
  <si>
    <t>03.12.2022</t>
  </si>
  <si>
    <t>1000H1220054/2022</t>
  </si>
  <si>
    <t>01.12.2022</t>
  </si>
  <si>
    <t>Odměna daňového poradce 11/2022.</t>
  </si>
  <si>
    <t>31.12.2022</t>
  </si>
  <si>
    <t>28.12.2022</t>
  </si>
  <si>
    <t>Odměna daňového poradce 12/2022.</t>
  </si>
  <si>
    <t>16.01.2023</t>
  </si>
  <si>
    <t>12.01.2023</t>
  </si>
  <si>
    <t>24.02.2023</t>
  </si>
  <si>
    <t>23.02.2023</t>
  </si>
  <si>
    <t>Odměna daňového poradce 2/2023.</t>
  </si>
  <si>
    <t>29.03.2023</t>
  </si>
  <si>
    <t>27.03.2023</t>
  </si>
  <si>
    <t>Odměna daňového poradce - 3/2023.</t>
  </si>
  <si>
    <t>22.04.2023</t>
  </si>
  <si>
    <t>20.04.2023</t>
  </si>
  <si>
    <t>Odměna daňového poradce - 4/2023.</t>
  </si>
  <si>
    <t>24.05.2023</t>
  </si>
  <si>
    <t>Odměna daňového poradce - 5/2023.</t>
  </si>
  <si>
    <t>04.07.2023</t>
  </si>
  <si>
    <t>29.06.2023</t>
  </si>
  <si>
    <t>Odměna daňového poradce - 6/2023.</t>
  </si>
  <si>
    <t>02.08.2023</t>
  </si>
  <si>
    <t>01.08.2023</t>
  </si>
  <si>
    <t>Odměna daňového poradce - 7/2023.</t>
  </si>
  <si>
    <t>03.09.2023</t>
  </si>
  <si>
    <t>31.08.2023</t>
  </si>
  <si>
    <t>Odměna daňového poradce - 8/2023.</t>
  </si>
  <si>
    <t>26.09.2023</t>
  </si>
  <si>
    <t>22.09.2023</t>
  </si>
  <si>
    <t>Odměna daňového poradce - 9/2023.</t>
  </si>
  <si>
    <t>19.10.2023</t>
  </si>
  <si>
    <t>17.10.2023</t>
  </si>
  <si>
    <t>Odměna daňového poradce - 10/2023.</t>
  </si>
  <si>
    <t>19.11.2023</t>
  </si>
  <si>
    <t>16.11.2023</t>
  </si>
  <si>
    <t>Odměna daňového poradce - 11/2023.</t>
  </si>
  <si>
    <t>19.12.2023</t>
  </si>
  <si>
    <t>15.12.2023</t>
  </si>
  <si>
    <t>Odměna daňového poradce - 12/2023.</t>
  </si>
  <si>
    <t>16.01.2024</t>
  </si>
  <si>
    <t>15.01.2024</t>
  </si>
  <si>
    <t>Odměna daňového poradce - 1/2024.</t>
  </si>
  <si>
    <t>04.03.2024</t>
  </si>
  <si>
    <t>29.02.2024</t>
  </si>
  <si>
    <t>05.03.2024</t>
  </si>
  <si>
    <t>Odměna daňového poradce - 2/2024.</t>
  </si>
  <si>
    <t>02.04.2024</t>
  </si>
  <si>
    <t>28.03.2024</t>
  </si>
  <si>
    <t>Odměna daňového poradce - 3/2024.</t>
  </si>
  <si>
    <t>04.05.2024</t>
  </si>
  <si>
    <t>02.05.2024</t>
  </si>
  <si>
    <t>Odměna daňového poradce - 4/2024.</t>
  </si>
  <si>
    <t>21.05.2024</t>
  </si>
  <si>
    <t>17.05.2024</t>
  </si>
  <si>
    <t>Odměna daňového poradce - 5/2024.</t>
  </si>
  <si>
    <t>01.07.2024</t>
  </si>
  <si>
    <t>26.06.2024</t>
  </si>
  <si>
    <t>Odměna daňového poradce - 6/2024.</t>
  </si>
  <si>
    <t>03.08.2024</t>
  </si>
  <si>
    <t>31.07.2024</t>
  </si>
  <si>
    <t>Odměna daňového poradce - 7/2024.</t>
  </si>
  <si>
    <t>23.08.2024</t>
  </si>
  <si>
    <t>20.08.2024</t>
  </si>
  <si>
    <t>Odměna daňového poradce - 8/2024.</t>
  </si>
  <si>
    <t>28.09.2024</t>
  </si>
  <si>
    <t>25.09.2024</t>
  </si>
  <si>
    <t>Odměna daňového poradce - 9/2024.</t>
  </si>
  <si>
    <t>22.10.2024</t>
  </si>
  <si>
    <t>18.10.2024</t>
  </si>
  <si>
    <t>Odměna daňového poradce - 10/2024.</t>
  </si>
  <si>
    <t>04.12.2024</t>
  </si>
  <si>
    <t>03.12.2024</t>
  </si>
  <si>
    <t>Odměna daňového poradce - 11/2024.</t>
  </si>
  <si>
    <t>23.12.2024</t>
  </si>
  <si>
    <t>18.12.2024</t>
  </si>
  <si>
    <t>Odměna daňového poradce - 12/2024.</t>
  </si>
  <si>
    <t>15.01.2025</t>
  </si>
  <si>
    <t>14.01.2025</t>
  </si>
  <si>
    <t>Odměna daňového poradce - 1/2025.</t>
  </si>
  <si>
    <t>02.03.2025</t>
  </si>
  <si>
    <t>27.02.2025</t>
  </si>
  <si>
    <t>Odměna daňového poradce - 2/2025.</t>
  </si>
  <si>
    <t>22.03.2025</t>
  </si>
  <si>
    <t>20.03.2025</t>
  </si>
  <si>
    <t>Odměna daňového poradce 3/2025.</t>
  </si>
  <si>
    <t>03.05.2025</t>
  </si>
  <si>
    <t>02.05.2025</t>
  </si>
  <si>
    <t>Odměna daňového poradce - 4/2025.</t>
  </si>
  <si>
    <t>24.05.2025</t>
  </si>
  <si>
    <t>22.05.2025</t>
  </si>
  <si>
    <t>Odměna daňového poradce - 5/2025.</t>
  </si>
  <si>
    <t>03.07.2025</t>
  </si>
  <si>
    <t>04.07.2025</t>
  </si>
  <si>
    <t>Odměna daňového poradce - 6/2025.</t>
  </si>
  <si>
    <t>21.07.2025</t>
  </si>
  <si>
    <t>16.07.2025</t>
  </si>
  <si>
    <t>Odměna daňového poradce - 7/2025.</t>
  </si>
  <si>
    <t>31.08.2025</t>
  </si>
  <si>
    <t>27.08.2025</t>
  </si>
  <si>
    <t>Odměna daňového poradce - 8/2025.</t>
  </si>
  <si>
    <t>24.09.2025</t>
  </si>
  <si>
    <t>19.09.2025</t>
  </si>
  <si>
    <t>Odměna daňového poradce - 9/2025.</t>
  </si>
  <si>
    <t>31.10.2025</t>
  </si>
  <si>
    <t>30.10.2025</t>
  </si>
  <si>
    <t>Odměna daňového poradce - 10/1025.</t>
  </si>
  <si>
    <t>21.11.2025</t>
  </si>
  <si>
    <t>19.11.2025</t>
  </si>
  <si>
    <t>Odměna daňového poradce - 11/2025.</t>
  </si>
  <si>
    <t>22.12.2025</t>
  </si>
  <si>
    <t>19.12.2025</t>
  </si>
  <si>
    <t>Odměna daňového poradce - 12/2025.</t>
  </si>
  <si>
    <t>19.01.2026</t>
  </si>
  <si>
    <t>15.01.2026</t>
  </si>
  <si>
    <t>Odměna daňového poradce - 1/2026.</t>
  </si>
  <si>
    <t>02.03.2026</t>
  </si>
  <si>
    <t>26.02.2026</t>
  </si>
  <si>
    <t>Odměna daňového poradce - 2/2026.</t>
  </si>
  <si>
    <t>01.04.2026</t>
  </si>
  <si>
    <t>31.03.2026</t>
  </si>
  <si>
    <t>Odměna daňového poradce - 3/2026.</t>
  </si>
  <si>
    <t>26.04.2026</t>
  </si>
  <si>
    <t>22.04.2026</t>
  </si>
  <si>
    <t>Odměna daňového poradce - 4/2026.</t>
  </si>
  <si>
    <t>23.05.2026</t>
  </si>
  <si>
    <t>21.05.2026</t>
  </si>
  <si>
    <t>Odměna daňového poradce - 5/2026.</t>
  </si>
  <si>
    <t>20.06.2026</t>
  </si>
  <si>
    <t>IČ: 72771429</t>
  </si>
  <si>
    <t>Smlouva:</t>
  </si>
  <si>
    <t>Odměna daňového poradce - DPPO 2023</t>
  </si>
  <si>
    <t>Odměna daňového poradce - DPPO 2024</t>
  </si>
  <si>
    <t>Odměna daňového poradce - DPPO 2025</t>
  </si>
  <si>
    <t>Odměna daňového poradce 1/2023, DPPO 2022.</t>
  </si>
  <si>
    <t>Snížení ceny = změna z plátce na neplátce DPH od 7/2023</t>
  </si>
  <si>
    <t>Datum úhrady</t>
  </si>
  <si>
    <t>Celkem za období 10/2022 - 5/2026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</si>
</sst>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topLeftCell="A43" zoomScaleNormal="100" workbookViewId="0">
      <selection activeCell="H5" sqref="H5"/>
    </sheetView>
  </sheetViews>
  <sheetFormatPr defaultColWidth="9.42578125" defaultRowHeight="15" x14ac:dyDescent="0.25"/>
  <cols>
    <col min="1" max="1" width="13.42578125" style="1" bestFit="1" customWidth="1"/>
    <col min="2" max="2" width="11" bestFit="1" customWidth="1"/>
    <col min="3" max="3" width="12" style="4" bestFit="1" customWidth="1"/>
    <col min="4" max="4" width="42.85546875" style="1" customWidth="1"/>
    <col min="5" max="5" width="10.140625" style="1" bestFit="1" customWidth="1"/>
    <col min="6" max="6" width="15.140625" style="1" bestFit="1" customWidth="1"/>
    <col min="7" max="7" width="8.28515625" bestFit="1" customWidth="1"/>
    <col min="8" max="8" width="9" bestFit="1" customWidth="1"/>
  </cols>
  <sheetData>
    <row r="1" spans="1:6" x14ac:dyDescent="0.25">
      <c r="A1" t="s">
        <v>0</v>
      </c>
    </row>
    <row r="2" spans="1:6" x14ac:dyDescent="0.25">
      <c r="A2" s="2" t="s">
        <v>135</v>
      </c>
    </row>
    <row r="3" spans="1:6" x14ac:dyDescent="0.25">
      <c r="A3" s="3" t="s">
        <v>136</v>
      </c>
      <c r="B3" s="1" t="s">
        <v>6</v>
      </c>
    </row>
    <row r="4" spans="1:6" x14ac:dyDescent="0.25">
      <c r="A4" s="3"/>
      <c r="B4" s="1"/>
    </row>
    <row r="5" spans="1:6" x14ac:dyDescent="0.25">
      <c r="A5" s="3" t="s">
        <v>141</v>
      </c>
      <c r="B5" s="1"/>
    </row>
    <row r="7" spans="1:6" x14ac:dyDescent="0.25">
      <c r="C7" s="4" t="s">
        <v>1</v>
      </c>
      <c r="D7" s="1" t="s">
        <v>2</v>
      </c>
      <c r="E7" s="1" t="s">
        <v>3</v>
      </c>
      <c r="F7" s="1" t="s">
        <v>142</v>
      </c>
    </row>
    <row r="8" spans="1:6" x14ac:dyDescent="0.25">
      <c r="C8" s="4">
        <v>17545</v>
      </c>
      <c r="D8" s="1" t="s">
        <v>4</v>
      </c>
      <c r="E8" s="1" t="s">
        <v>5</v>
      </c>
      <c r="F8" s="1" t="s">
        <v>7</v>
      </c>
    </row>
    <row r="9" spans="1:6" x14ac:dyDescent="0.25">
      <c r="C9" s="4">
        <v>17545</v>
      </c>
      <c r="D9" s="1" t="s">
        <v>8</v>
      </c>
      <c r="E9" s="1" t="s">
        <v>9</v>
      </c>
      <c r="F9" s="1" t="s">
        <v>10</v>
      </c>
    </row>
    <row r="10" spans="1:6" x14ac:dyDescent="0.25">
      <c r="C10" s="4">
        <v>17545</v>
      </c>
      <c r="D10" s="1" t="s">
        <v>11</v>
      </c>
      <c r="E10" s="1" t="s">
        <v>12</v>
      </c>
      <c r="F10" s="1" t="s">
        <v>13</v>
      </c>
    </row>
    <row r="11" spans="1:6" x14ac:dyDescent="0.25">
      <c r="C11" s="4">
        <f>SUM(C8:C10)</f>
        <v>52635</v>
      </c>
    </row>
    <row r="12" spans="1:6" x14ac:dyDescent="0.25">
      <c r="C12" s="4">
        <v>32065</v>
      </c>
      <c r="D12" s="1" t="s">
        <v>140</v>
      </c>
      <c r="E12" s="1" t="s">
        <v>14</v>
      </c>
      <c r="F12" s="1" t="s">
        <v>15</v>
      </c>
    </row>
    <row r="13" spans="1:6" x14ac:dyDescent="0.25">
      <c r="C13" s="4">
        <v>17545</v>
      </c>
      <c r="D13" s="1" t="s">
        <v>16</v>
      </c>
      <c r="E13" s="1" t="s">
        <v>17</v>
      </c>
      <c r="F13" s="1" t="s">
        <v>18</v>
      </c>
    </row>
    <row r="14" spans="1:6" x14ac:dyDescent="0.25">
      <c r="C14" s="4">
        <v>17545</v>
      </c>
      <c r="D14" s="1" t="s">
        <v>19</v>
      </c>
      <c r="E14" s="1" t="s">
        <v>20</v>
      </c>
      <c r="F14" s="1" t="s">
        <v>21</v>
      </c>
    </row>
    <row r="15" spans="1:6" x14ac:dyDescent="0.25">
      <c r="C15" s="4">
        <v>17545</v>
      </c>
      <c r="D15" s="1" t="s">
        <v>22</v>
      </c>
      <c r="E15" s="1" t="s">
        <v>23</v>
      </c>
      <c r="F15" s="1" t="s">
        <v>23</v>
      </c>
    </row>
    <row r="16" spans="1:6" x14ac:dyDescent="0.25">
      <c r="C16" s="4">
        <v>17545</v>
      </c>
      <c r="D16" s="1" t="s">
        <v>24</v>
      </c>
      <c r="E16" s="1" t="s">
        <v>25</v>
      </c>
      <c r="F16" s="1" t="s">
        <v>26</v>
      </c>
    </row>
    <row r="17" spans="3:6" x14ac:dyDescent="0.25">
      <c r="C17" s="4">
        <v>17545</v>
      </c>
      <c r="D17" s="1" t="s">
        <v>27</v>
      </c>
      <c r="E17" s="1" t="s">
        <v>28</v>
      </c>
      <c r="F17" s="1" t="s">
        <v>29</v>
      </c>
    </row>
    <row r="18" spans="3:6" x14ac:dyDescent="0.25">
      <c r="C18" s="4">
        <v>14500</v>
      </c>
      <c r="D18" s="1" t="s">
        <v>30</v>
      </c>
      <c r="E18" s="1" t="s">
        <v>31</v>
      </c>
      <c r="F18" s="1" t="s">
        <v>32</v>
      </c>
    </row>
    <row r="19" spans="3:6" x14ac:dyDescent="0.25">
      <c r="C19" s="4">
        <v>14500</v>
      </c>
      <c r="D19" s="1" t="s">
        <v>33</v>
      </c>
      <c r="E19" s="1" t="s">
        <v>34</v>
      </c>
      <c r="F19" s="1" t="s">
        <v>35</v>
      </c>
    </row>
    <row r="20" spans="3:6" x14ac:dyDescent="0.25">
      <c r="C20" s="4">
        <v>14500</v>
      </c>
      <c r="D20" s="1" t="s">
        <v>36</v>
      </c>
      <c r="E20" s="1" t="s">
        <v>37</v>
      </c>
      <c r="F20" s="1" t="s">
        <v>38</v>
      </c>
    </row>
    <row r="21" spans="3:6" x14ac:dyDescent="0.25">
      <c r="C21" s="4">
        <v>14500</v>
      </c>
      <c r="D21" s="1" t="s">
        <v>39</v>
      </c>
      <c r="E21" s="1" t="s">
        <v>40</v>
      </c>
      <c r="F21" s="1" t="s">
        <v>41</v>
      </c>
    </row>
    <row r="22" spans="3:6" x14ac:dyDescent="0.25">
      <c r="C22" s="4">
        <v>14500</v>
      </c>
      <c r="D22" s="1" t="s">
        <v>42</v>
      </c>
      <c r="E22" s="1" t="s">
        <v>43</v>
      </c>
      <c r="F22" s="1" t="s">
        <v>44</v>
      </c>
    </row>
    <row r="23" spans="3:6" x14ac:dyDescent="0.25">
      <c r="C23" s="4">
        <v>14500</v>
      </c>
      <c r="D23" s="1" t="s">
        <v>45</v>
      </c>
      <c r="E23" s="1" t="s">
        <v>46</v>
      </c>
      <c r="F23" s="1" t="s">
        <v>47</v>
      </c>
    </row>
    <row r="24" spans="3:6" x14ac:dyDescent="0.25">
      <c r="C24" s="4">
        <f>SUM(C12:C23)</f>
        <v>206790</v>
      </c>
    </row>
    <row r="25" spans="3:6" x14ac:dyDescent="0.25">
      <c r="C25" s="4">
        <v>14500</v>
      </c>
      <c r="D25" s="1" t="s">
        <v>48</v>
      </c>
      <c r="E25" s="1" t="s">
        <v>49</v>
      </c>
      <c r="F25" s="1" t="s">
        <v>50</v>
      </c>
    </row>
    <row r="26" spans="3:6" x14ac:dyDescent="0.25">
      <c r="C26" s="4">
        <v>12000</v>
      </c>
      <c r="D26" s="1" t="s">
        <v>137</v>
      </c>
      <c r="E26" s="1" t="s">
        <v>51</v>
      </c>
      <c r="F26" s="1" t="s">
        <v>51</v>
      </c>
    </row>
    <row r="27" spans="3:6" x14ac:dyDescent="0.25">
      <c r="C27" s="4">
        <v>14500</v>
      </c>
      <c r="D27" s="1" t="s">
        <v>52</v>
      </c>
      <c r="E27" s="1" t="s">
        <v>53</v>
      </c>
      <c r="F27" s="1" t="s">
        <v>54</v>
      </c>
    </row>
    <row r="28" spans="3:6" x14ac:dyDescent="0.25">
      <c r="C28" s="4">
        <v>14500</v>
      </c>
      <c r="D28" s="1" t="s">
        <v>55</v>
      </c>
      <c r="E28" s="1" t="s">
        <v>56</v>
      </c>
      <c r="F28" s="1" t="s">
        <v>57</v>
      </c>
    </row>
    <row r="29" spans="3:6" x14ac:dyDescent="0.25">
      <c r="C29" s="4">
        <v>14500</v>
      </c>
      <c r="D29" s="1" t="s">
        <v>58</v>
      </c>
      <c r="E29" s="1" t="s">
        <v>59</v>
      </c>
      <c r="F29" s="1" t="s">
        <v>60</v>
      </c>
    </row>
    <row r="30" spans="3:6" x14ac:dyDescent="0.25">
      <c r="C30" s="4">
        <v>14500</v>
      </c>
      <c r="D30" s="1" t="s">
        <v>61</v>
      </c>
      <c r="E30" s="1" t="s">
        <v>62</v>
      </c>
      <c r="F30" s="1" t="s">
        <v>63</v>
      </c>
    </row>
    <row r="31" spans="3:6" x14ac:dyDescent="0.25">
      <c r="C31" s="4">
        <v>14500</v>
      </c>
      <c r="D31" s="1" t="s">
        <v>64</v>
      </c>
      <c r="E31" s="1" t="s">
        <v>65</v>
      </c>
      <c r="F31" s="1" t="s">
        <v>66</v>
      </c>
    </row>
    <row r="32" spans="3:6" x14ac:dyDescent="0.25">
      <c r="C32" s="4">
        <v>14500</v>
      </c>
      <c r="D32" s="1" t="s">
        <v>67</v>
      </c>
      <c r="E32" s="1" t="s">
        <v>68</v>
      </c>
      <c r="F32" s="1" t="s">
        <v>69</v>
      </c>
    </row>
    <row r="33" spans="3:6" x14ac:dyDescent="0.25">
      <c r="C33" s="4">
        <v>14500</v>
      </c>
      <c r="D33" s="1" t="s">
        <v>70</v>
      </c>
      <c r="E33" s="1" t="s">
        <v>71</v>
      </c>
      <c r="F33" s="1" t="s">
        <v>72</v>
      </c>
    </row>
    <row r="34" spans="3:6" x14ac:dyDescent="0.25">
      <c r="C34" s="4">
        <v>14500</v>
      </c>
      <c r="D34" s="1" t="s">
        <v>73</v>
      </c>
      <c r="E34" s="1" t="s">
        <v>74</v>
      </c>
      <c r="F34" s="1" t="s">
        <v>75</v>
      </c>
    </row>
    <row r="35" spans="3:6" x14ac:dyDescent="0.25">
      <c r="C35" s="4">
        <v>14500</v>
      </c>
      <c r="D35" s="1" t="s">
        <v>76</v>
      </c>
      <c r="E35" s="1" t="s">
        <v>77</v>
      </c>
      <c r="F35" s="1" t="s">
        <v>78</v>
      </c>
    </row>
    <row r="36" spans="3:6" x14ac:dyDescent="0.25">
      <c r="C36" s="4">
        <v>14500</v>
      </c>
      <c r="D36" s="1" t="s">
        <v>79</v>
      </c>
      <c r="E36" s="1" t="s">
        <v>80</v>
      </c>
      <c r="F36" s="1" t="s">
        <v>81</v>
      </c>
    </row>
    <row r="37" spans="3:6" x14ac:dyDescent="0.25">
      <c r="C37" s="4">
        <v>14500</v>
      </c>
      <c r="D37" s="1" t="s">
        <v>82</v>
      </c>
      <c r="E37" s="1" t="s">
        <v>83</v>
      </c>
      <c r="F37" s="1" t="s">
        <v>84</v>
      </c>
    </row>
    <row r="38" spans="3:6" x14ac:dyDescent="0.25">
      <c r="C38" s="4">
        <f>SUM(C25:C37)</f>
        <v>186000</v>
      </c>
    </row>
    <row r="39" spans="3:6" x14ac:dyDescent="0.25">
      <c r="C39" s="4">
        <v>14500</v>
      </c>
      <c r="D39" s="1" t="s">
        <v>85</v>
      </c>
      <c r="E39" s="1" t="s">
        <v>86</v>
      </c>
      <c r="F39" s="1" t="s">
        <v>87</v>
      </c>
    </row>
    <row r="40" spans="3:6" x14ac:dyDescent="0.25">
      <c r="C40" s="4">
        <v>14500</v>
      </c>
      <c r="D40" s="1" t="s">
        <v>88</v>
      </c>
      <c r="E40" s="1" t="s">
        <v>89</v>
      </c>
      <c r="F40" s="1" t="s">
        <v>90</v>
      </c>
    </row>
    <row r="41" spans="3:6" x14ac:dyDescent="0.25">
      <c r="C41" s="4">
        <v>12000</v>
      </c>
      <c r="D41" s="1" t="s">
        <v>138</v>
      </c>
      <c r="E41" s="1" t="s">
        <v>89</v>
      </c>
      <c r="F41" s="1" t="s">
        <v>90</v>
      </c>
    </row>
    <row r="42" spans="3:6" x14ac:dyDescent="0.25">
      <c r="C42" s="4">
        <v>14500</v>
      </c>
      <c r="D42" s="1" t="s">
        <v>91</v>
      </c>
      <c r="E42" s="1" t="s">
        <v>92</v>
      </c>
      <c r="F42" s="1" t="s">
        <v>93</v>
      </c>
    </row>
    <row r="43" spans="3:6" x14ac:dyDescent="0.25">
      <c r="C43" s="4">
        <v>14500</v>
      </c>
      <c r="D43" s="1" t="s">
        <v>94</v>
      </c>
      <c r="E43" s="1" t="s">
        <v>95</v>
      </c>
      <c r="F43" s="1" t="s">
        <v>96</v>
      </c>
    </row>
    <row r="44" spans="3:6" x14ac:dyDescent="0.25">
      <c r="C44" s="4">
        <v>14500</v>
      </c>
      <c r="D44" s="1" t="s">
        <v>97</v>
      </c>
      <c r="E44" s="1" t="s">
        <v>98</v>
      </c>
      <c r="F44" s="1" t="s">
        <v>99</v>
      </c>
    </row>
    <row r="45" spans="3:6" x14ac:dyDescent="0.25">
      <c r="C45" s="4">
        <v>14500</v>
      </c>
      <c r="D45" s="1" t="s">
        <v>100</v>
      </c>
      <c r="E45" s="1" t="s">
        <v>101</v>
      </c>
      <c r="F45" s="1" t="s">
        <v>102</v>
      </c>
    </row>
    <row r="46" spans="3:6" x14ac:dyDescent="0.25">
      <c r="C46" s="4">
        <v>14500</v>
      </c>
      <c r="D46" s="1" t="s">
        <v>103</v>
      </c>
      <c r="E46" s="1" t="s">
        <v>104</v>
      </c>
      <c r="F46" s="1" t="s">
        <v>105</v>
      </c>
    </row>
    <row r="47" spans="3:6" x14ac:dyDescent="0.25">
      <c r="C47" s="4">
        <v>14500</v>
      </c>
      <c r="D47" s="1" t="s">
        <v>106</v>
      </c>
      <c r="E47" s="1" t="s">
        <v>107</v>
      </c>
      <c r="F47" s="1" t="s">
        <v>108</v>
      </c>
    </row>
    <row r="48" spans="3:6" x14ac:dyDescent="0.25">
      <c r="C48" s="4">
        <v>14500</v>
      </c>
      <c r="D48" s="1" t="s">
        <v>109</v>
      </c>
      <c r="E48" s="1" t="s">
        <v>110</v>
      </c>
      <c r="F48" s="1" t="s">
        <v>111</v>
      </c>
    </row>
    <row r="49" spans="3:6" x14ac:dyDescent="0.25">
      <c r="C49" s="4">
        <v>14500</v>
      </c>
      <c r="D49" s="1" t="s">
        <v>112</v>
      </c>
      <c r="E49" s="1" t="s">
        <v>113</v>
      </c>
      <c r="F49" s="1" t="s">
        <v>114</v>
      </c>
    </row>
    <row r="50" spans="3:6" x14ac:dyDescent="0.25">
      <c r="C50" s="4">
        <v>14500</v>
      </c>
      <c r="D50" s="1" t="s">
        <v>115</v>
      </c>
      <c r="E50" s="1" t="s">
        <v>116</v>
      </c>
      <c r="F50" s="1" t="s">
        <v>117</v>
      </c>
    </row>
    <row r="51" spans="3:6" x14ac:dyDescent="0.25">
      <c r="C51" s="4">
        <v>14500</v>
      </c>
      <c r="D51" s="1" t="s">
        <v>118</v>
      </c>
      <c r="E51" s="1" t="s">
        <v>119</v>
      </c>
      <c r="F51" s="1" t="s">
        <v>120</v>
      </c>
    </row>
    <row r="52" spans="3:6" x14ac:dyDescent="0.25">
      <c r="C52" s="4">
        <f>SUM(C39:C51)</f>
        <v>186000</v>
      </c>
    </row>
    <row r="54" spans="3:6" x14ac:dyDescent="0.25">
      <c r="C54" s="4">
        <v>14500</v>
      </c>
      <c r="D54" s="1" t="s">
        <v>121</v>
      </c>
      <c r="E54" s="1" t="s">
        <v>122</v>
      </c>
      <c r="F54" s="1" t="s">
        <v>123</v>
      </c>
    </row>
    <row r="55" spans="3:6" x14ac:dyDescent="0.25">
      <c r="C55" s="4">
        <v>14500</v>
      </c>
      <c r="D55" s="1" t="s">
        <v>124</v>
      </c>
      <c r="E55" s="1" t="s">
        <v>125</v>
      </c>
      <c r="F55" s="1" t="s">
        <v>126</v>
      </c>
    </row>
    <row r="56" spans="3:6" x14ac:dyDescent="0.25">
      <c r="C56" s="4">
        <v>14500</v>
      </c>
      <c r="D56" s="1" t="s">
        <v>127</v>
      </c>
      <c r="E56" s="1" t="s">
        <v>128</v>
      </c>
      <c r="F56" s="1" t="s">
        <v>129</v>
      </c>
    </row>
    <row r="57" spans="3:6" x14ac:dyDescent="0.25">
      <c r="C57" s="4">
        <v>14500</v>
      </c>
      <c r="D57" s="1" t="s">
        <v>130</v>
      </c>
      <c r="E57" s="1" t="s">
        <v>131</v>
      </c>
      <c r="F57" s="1" t="s">
        <v>132</v>
      </c>
    </row>
    <row r="58" spans="3:6" x14ac:dyDescent="0.25">
      <c r="C58" s="4">
        <v>12000</v>
      </c>
      <c r="D58" s="1" t="s">
        <v>139</v>
      </c>
      <c r="E58" s="1" t="s">
        <v>131</v>
      </c>
      <c r="F58" s="1" t="s">
        <v>132</v>
      </c>
    </row>
    <row r="59" spans="3:6" x14ac:dyDescent="0.25">
      <c r="C59" s="4">
        <v>14500</v>
      </c>
      <c r="D59" s="1" t="s">
        <v>133</v>
      </c>
      <c r="E59" s="1" t="s">
        <v>134</v>
      </c>
    </row>
    <row r="60" spans="3:6" x14ac:dyDescent="0.25">
      <c r="C60" s="4">
        <f>SUM(C54:C59)</f>
        <v>84500</v>
      </c>
    </row>
    <row r="62" spans="3:6" x14ac:dyDescent="0.25">
      <c r="C62" s="4">
        <f>C11+C24+C38+C52+C60</f>
        <v>715925</v>
      </c>
      <c r="D62" s="1" t="s">
        <v>143</v>
      </c>
    </row>
  </sheetData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Narodni pamatkovy ustav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Venglářová</dc:creator>
  <cp:lastModifiedBy>Švidernochová Jana</cp:lastModifiedBy>
  <dcterms:created xsi:type="dcterms:W3CDTF">2026-06-16T07:29:17Z</dcterms:created>
  <dcterms:modified xsi:type="dcterms:W3CDTF">2026-07-20T14:56:26Z</dcterms:modified>
</cp:coreProperties>
</file>